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<sst xmlns="http://schemas.openxmlformats.org/spreadsheetml/2006/main" count="240" uniqueCount="88">
  <si>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</si>
  <si>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</si>
  <si>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</si>
  <si>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</si>
  <si>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</si>
  <si>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</si>
  <si>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</si>
  <si>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</si>
  <si>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繰河維　第5086号</t>
  </si>
  <si>
    <t xml:space="preserve">　工事名</t>
  </si>
  <si>
    <t>平川河川維持工事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</si>
  <si>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</si>
  <si>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</si>
  <si>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</si>
  <si>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</si>
  <si>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</si>
  <si>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</si>
  <si>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</si>
  <si>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</si>
  <si>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</si>
  <si>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</si>
  <si>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</si>
  <si>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</si>
  <si>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築堤･護岸</t>
  </si>
  <si>
    <t/>
  </si>
  <si>
    <t>式</t>
  </si>
  <si>
    <t>付帯道路工</t>
  </si>
  <si>
    <t>作業土工</t>
  </si>
  <si>
    <t>掘削＊</t>
  </si>
  <si>
    <t>m3</t>
  </si>
  <si>
    <t>盛土</t>
  </si>
  <si>
    <t>土砂等運搬</t>
  </si>
  <si>
    <t>土質:土砂(岩塊･玉石混り土含む)</t>
  </si>
  <si>
    <t>建設残土</t>
  </si>
  <si>
    <t>ﾌﾞﾛｯｸ舗装工</t>
  </si>
  <si>
    <t>路盤工</t>
  </si>
  <si>
    <t>m2</t>
  </si>
  <si>
    <t>平ブロック張り</t>
  </si>
  <si>
    <t>小口止工</t>
  </si>
  <si>
    <t>箇所</t>
  </si>
  <si>
    <t>吸出し防止工</t>
  </si>
  <si>
    <t>間詰コンクリート</t>
  </si>
  <si>
    <t>構造物撤去工</t>
  </si>
  <si>
    <t>構造物取壊し工</t>
  </si>
  <si>
    <t>ｺﾝｸﾘｰﾄ構造物取壊し</t>
  </si>
  <si>
    <t>構造物区分:鉄筋構造物,工法区分:機械施工</t>
  </si>
  <si>
    <t>舗装版切断</t>
  </si>
  <si>
    <t>舗装版種別:ｺﾝｸﾘｰﾄ舗装版,ｺﾝｸﾘｰﾄ舗装版厚:15cm以下</t>
  </si>
  <si>
    <t>m</t>
  </si>
  <si>
    <t>運搬処理工</t>
  </si>
  <si>
    <t>殻運搬</t>
  </si>
  <si>
    <t>殻種別:ｺﾝｸﾘｰﾄ殻(鉄筋)</t>
  </si>
  <si>
    <t>殻処分＊</t>
  </si>
  <si>
    <t>殻種別：コンクリート殻（鉄筋）</t>
  </si>
  <si>
    <t>ｔ</t>
  </si>
  <si>
    <t>仮設工</t>
  </si>
  <si>
    <t>工事用道路工</t>
  </si>
  <si>
    <t>敷砂利＊</t>
  </si>
  <si>
    <t>砕石規格：RC40、敷厚:100mm</t>
  </si>
  <si>
    <t>ｍ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</si>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</sst>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20.0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20.0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G44+G47+G50+G53+G56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249.0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242.0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65.0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4.0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54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58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59</v>
      </c>
      <c r="F88" s="23" t="n">
        <v>160.0</v>
      </c>
      <c r="G88" s="27"/>
      <c r="H88" s="29"/>
      <c r="J88" s="30"/>
      <c r="K88" s="31"/>
    </row>
    <row r="89" ht="15.0" customHeight="true">
      <c r="A89" s="14" t="s">
        <v>60</v>
      </c>
      <c r="B89" s="15"/>
      <c r="C89" s="15"/>
      <c r="D89" s="16"/>
      <c r="E89" s="20"/>
      <c r="F89" s="22"/>
      <c r="G89" s="26">
        <f>G23+G59+G80</f>
      </c>
      <c r="H89" s="28" t="s">
        <v>24</v>
      </c>
      <c r="J89" s="30" t="n">
        <v>24.0</v>
      </c>
      <c r="K89" s="31" t="n">
        <v>20.0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62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63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64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65</v>
      </c>
      <c r="B98" s="15"/>
      <c r="C98" s="15"/>
      <c r="D98" s="16"/>
      <c r="E98" s="20"/>
      <c r="F98" s="22"/>
      <c r="G98" s="26">
        <f>G101+G110</f>
      </c>
      <c r="H98" s="28" t="s">
        <v>24</v>
      </c>
      <c r="J98" s="30" t="n">
        <v>27.0</v>
      </c>
      <c r="K98" s="31" t="n">
        <v>200.0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66</v>
      </c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68</v>
      </c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69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70</v>
      </c>
      <c r="B113" s="15"/>
      <c r="C113" s="15"/>
      <c r="D113" s="16"/>
      <c r="E113" s="20"/>
      <c r="F113" s="22"/>
      <c r="G113" s="26">
        <f>G89+G98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210.0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72</v>
      </c>
      <c r="D119" s="16"/>
      <c r="E119" s="20"/>
      <c r="F119" s="22"/>
      <c r="G119" s="27"/>
      <c r="H119" s="28" t="s">
        <v>24</v>
      </c>
      <c r="J119" s="30" t="n">
        <v>34.0</v>
      </c>
      <c r="K119" s="31" t="s">
        <v>73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74</v>
      </c>
      <c r="D122" s="16"/>
      <c r="E122" s="20"/>
      <c r="F122" s="22"/>
      <c r="G122" s="27"/>
      <c r="H122" s="28" t="s">
        <v>24</v>
      </c>
      <c r="J122" s="30" t="n">
        <v>35.0</v>
      </c>
      <c r="K122" s="31" t="s">
        <v>75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76</v>
      </c>
      <c r="B125" s="15"/>
      <c r="C125" s="15"/>
      <c r="D125" s="16"/>
      <c r="E125" s="20"/>
      <c r="F125" s="22"/>
      <c r="G125" s="26">
        <f>G89+G98+G116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77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78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79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n">
        <v>220.0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80</v>
      </c>
      <c r="B134" s="15"/>
      <c r="C134" s="15"/>
      <c r="D134" s="16"/>
      <c r="E134" s="20"/>
      <c r="F134" s="22"/>
      <c r="G134" s="26">
        <f>G125+G131</f>
      </c>
      <c r="H134" s="28" t="s">
        <v>24</v>
      </c>
      <c r="J134" s="30" t="n">
        <v>39.0</v>
      </c>
      <c r="K134" s="31" t="n">
        <v>30.0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81</v>
      </c>
      <c r="B137" s="33"/>
      <c r="C137" s="33"/>
      <c r="D137" s="34"/>
      <c r="E137" s="41"/>
      <c r="F137" s="44"/>
      <c r="G137" s="50">
        <f>G134</f>
      </c>
      <c r="H137" s="51" t="s">
        <v>24</v>
      </c>
      <c r="J137" s="55" t="n">
        <v>40.0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82</v>
      </c>
      <c r="B140" s="57" t="s">
        <v>83</v>
      </c>
      <c r="J140" s="30" t="n">
        <v>99999.0</v>
      </c>
    </row>
    <row r="141">
      <c r="A141" s="56" t="s">
        <v>84</v>
      </c>
      <c r="B141" s="57" t="s">
        <v>85</v>
      </c>
    </row>
    <row r="142">
      <c r="A142" s="56" t="s">
        <v>86</v>
      </c>
      <c r="B142" s="57" t="s">
        <v>87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2026-06-19T05:04:14Z</dcterms:created>
  <dc:creator>Apache POI</dc:creator>
</cp:coreProperties>
</file>